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po calicut" sheetId="1" r:id="rId1"/>
    <sheet name="Sheet2" sheetId="2" r:id="rId2"/>
    <sheet name="Sheet3" sheetId="3" r:id="rId3"/>
  </sheets>
  <definedNames>
    <definedName name="_xlnm._FilterDatabase" localSheetId="0" hidden="1">'po calicut'!$G$1:$G$52</definedName>
  </definedNames>
  <calcPr calcId="124519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"/>
</calcChain>
</file>

<file path=xl/sharedStrings.xml><?xml version="1.0" encoding="utf-8"?>
<sst xmlns="http://schemas.openxmlformats.org/spreadsheetml/2006/main" count="202" uniqueCount="67">
  <si>
    <t>514233601</t>
  </si>
  <si>
    <t>PO No.</t>
  </si>
  <si>
    <t>Item No.</t>
  </si>
  <si>
    <t>Warehouse Code</t>
  </si>
  <si>
    <t>GRN Qty</t>
  </si>
  <si>
    <t>Invoiced Qty</t>
  </si>
  <si>
    <t>Unit of Measure Code</t>
  </si>
  <si>
    <t>Description</t>
  </si>
  <si>
    <t>Due Date</t>
  </si>
  <si>
    <t>MRP</t>
  </si>
  <si>
    <t>Lot Id</t>
  </si>
  <si>
    <t>Value Payable</t>
  </si>
  <si>
    <t>Trade Discount %</t>
  </si>
  <si>
    <t>Trade Discount Amount</t>
  </si>
  <si>
    <t>Additional Discount %</t>
  </si>
  <si>
    <t>Additional Discount Amount</t>
  </si>
  <si>
    <t>VAT %</t>
  </si>
  <si>
    <t>VAT Value</t>
  </si>
  <si>
    <t>Net Value</t>
  </si>
  <si>
    <t>Net Realization Value</t>
  </si>
  <si>
    <t>13/00002/PO</t>
  </si>
  <si>
    <t>F002H100198F8</t>
  </si>
  <si>
    <t>AUTOMOTIVE BULB</t>
  </si>
  <si>
    <t>99510300268F8</t>
  </si>
  <si>
    <t>99510300278F8</t>
  </si>
  <si>
    <t>99510300948F8</t>
  </si>
  <si>
    <t>99510300988F8</t>
  </si>
  <si>
    <t>13/00001/PO</t>
  </si>
  <si>
    <t>F002H500118F8</t>
  </si>
  <si>
    <t>STARTER BATTERY</t>
  </si>
  <si>
    <t>F002H500648F8</t>
  </si>
  <si>
    <t>F002H500068F8</t>
  </si>
  <si>
    <t>F002H500108F8</t>
  </si>
  <si>
    <t>F002H500668F8</t>
  </si>
  <si>
    <t>F002G40265079</t>
  </si>
  <si>
    <t>SPARK-PLUG SET</t>
  </si>
  <si>
    <t>F002G101114AR</t>
  </si>
  <si>
    <t>ALTERNATOR</t>
  </si>
  <si>
    <t>F002G50007079</t>
  </si>
  <si>
    <t>GLOW-PLUG/STARTER SWITCH</t>
  </si>
  <si>
    <t>GLOW PLUG</t>
  </si>
  <si>
    <t>F002G50024079</t>
  </si>
  <si>
    <t>F002G50002079</t>
  </si>
  <si>
    <t>SHEATHED-ELEM. GLOW PLUG</t>
  </si>
  <si>
    <t>F000CD03014AR</t>
  </si>
  <si>
    <t>STARTER</t>
  </si>
  <si>
    <t>F002H203748F8</t>
  </si>
  <si>
    <t>AIR-FILTER INSERT</t>
  </si>
  <si>
    <t>F002H203788F8</t>
  </si>
  <si>
    <t>F002H234988F8</t>
  </si>
  <si>
    <t>94510374148F8</t>
  </si>
  <si>
    <t>OIL-FILTER ELEMENT</t>
  </si>
  <si>
    <t>99510301348F8</t>
  </si>
  <si>
    <t>OIL FILTER</t>
  </si>
  <si>
    <t>F002H202158F8</t>
  </si>
  <si>
    <t>F002H234378F8</t>
  </si>
  <si>
    <t>F002H212218F8</t>
  </si>
  <si>
    <t>PARTS SET</t>
  </si>
  <si>
    <t>F002H202648F8</t>
  </si>
  <si>
    <t>14574310038F8</t>
  </si>
  <si>
    <t>FUEL-FILTER ELEMENT</t>
  </si>
  <si>
    <t>F002H500218F8</t>
  </si>
  <si>
    <t>F002H500418F8</t>
  </si>
  <si>
    <t>F002H500158F8</t>
  </si>
  <si>
    <t>14574343148F8</t>
  </si>
  <si>
    <t>FUEL FILTER</t>
  </si>
  <si>
    <t>9250030002079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</si>
</sst>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52"/>
  <sheetViews>
    <sheetView tabSelected="1" topLeftCell="B26" workbookViewId="0">
      <selection activeCell="G5" sqref="G5:H52"/>
    </sheetView>
  </sheetViews>
  <sheetFormatPr defaultRowHeight="15"/>
  <cols>
    <col min="1" max="1" width="12.28515625" bestFit="1" customWidth="1"/>
    <col min="2" max="2" width="15" bestFit="1" customWidth="1"/>
    <col min="3" max="3" width="18.140625" bestFit="1" customWidth="1"/>
  </cols>
  <sheetData>
    <row r="1" spans="1:21">
      <c r="A1" s="1" t="s">
        <v>0</v>
      </c>
    </row>
    <row r="2" spans="1:21" hidden="1">
      <c r="A2" s="2">
        <v>24765.55</v>
      </c>
    </row>
    <row r="3" spans="1:21" hidden="1"/>
    <row r="4" spans="1:21" hidden="1">
      <c r="A4" t="s">
        <v>1</v>
      </c>
      <c r="B4" t="s">
        <v>2</v>
      </c>
      <c r="C4" t="s">
        <v>3</v>
      </c>
      <c r="D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15</v>
      </c>
      <c r="R4" t="s">
        <v>16</v>
      </c>
      <c r="S4" t="s">
        <v>17</v>
      </c>
      <c r="T4" t="s">
        <v>18</v>
      </c>
      <c r="U4" t="s">
        <v>19</v>
      </c>
    </row>
    <row r="5" spans="1:21">
      <c r="A5" t="s">
        <v>20</v>
      </c>
      <c r="B5" t="s">
        <v>21</v>
      </c>
      <c r="C5" t="s">
        <v>22</v>
      </c>
      <c r="D5">
        <v>300</v>
      </c>
      <c r="G5">
        <v>1</v>
      </c>
      <c r="H5">
        <f>+T5/D5</f>
        <v>51.109166666666667</v>
      </c>
      <c r="I5" t="s">
        <v>22</v>
      </c>
      <c r="K5">
        <v>88</v>
      </c>
      <c r="L5">
        <v>201302</v>
      </c>
      <c r="M5" s="2">
        <v>17556</v>
      </c>
      <c r="N5">
        <v>30</v>
      </c>
      <c r="O5" s="2">
        <v>7920</v>
      </c>
      <c r="P5">
        <v>5</v>
      </c>
      <c r="Q5">
        <v>924</v>
      </c>
      <c r="R5">
        <v>14.5</v>
      </c>
      <c r="S5" s="2">
        <v>2223.25</v>
      </c>
      <c r="T5" s="2">
        <v>15332.75</v>
      </c>
      <c r="U5" s="2">
        <v>15332.75</v>
      </c>
    </row>
    <row r="6" spans="1:21">
      <c r="A6" t="s">
        <v>20</v>
      </c>
      <c r="B6" t="s">
        <v>23</v>
      </c>
      <c r="C6" t="s">
        <v>22</v>
      </c>
      <c r="D6">
        <v>40</v>
      </c>
      <c r="G6">
        <v>1</v>
      </c>
      <c r="H6">
        <f t="shared" ref="H6:H52" si="0">+T6/D6</f>
        <v>24.393000000000001</v>
      </c>
      <c r="I6" t="s">
        <v>22</v>
      </c>
      <c r="K6">
        <v>42</v>
      </c>
      <c r="L6">
        <v>201302</v>
      </c>
      <c r="M6" s="2">
        <v>1117.2</v>
      </c>
      <c r="N6">
        <v>30</v>
      </c>
      <c r="O6">
        <v>504</v>
      </c>
      <c r="P6">
        <v>5</v>
      </c>
      <c r="Q6">
        <v>58.8</v>
      </c>
      <c r="R6">
        <v>14.5</v>
      </c>
      <c r="S6">
        <v>141.47999999999999</v>
      </c>
      <c r="T6">
        <v>975.72</v>
      </c>
      <c r="U6">
        <v>975.72</v>
      </c>
    </row>
    <row r="7" spans="1:21">
      <c r="A7" t="s">
        <v>20</v>
      </c>
      <c r="B7" t="s">
        <v>24</v>
      </c>
      <c r="C7" t="s">
        <v>22</v>
      </c>
      <c r="D7">
        <v>20</v>
      </c>
      <c r="G7">
        <v>1</v>
      </c>
      <c r="H7">
        <f t="shared" si="0"/>
        <v>38.912500000000001</v>
      </c>
      <c r="I7" t="s">
        <v>22</v>
      </c>
      <c r="K7">
        <v>67</v>
      </c>
      <c r="L7">
        <v>201302</v>
      </c>
      <c r="M7">
        <v>891.1</v>
      </c>
      <c r="N7">
        <v>30</v>
      </c>
      <c r="O7">
        <v>402</v>
      </c>
      <c r="P7">
        <v>5</v>
      </c>
      <c r="Q7">
        <v>46.9</v>
      </c>
      <c r="R7">
        <v>14.5</v>
      </c>
      <c r="S7">
        <v>112.85</v>
      </c>
      <c r="T7">
        <v>778.25</v>
      </c>
      <c r="U7">
        <v>778.25</v>
      </c>
    </row>
    <row r="8" spans="1:21">
      <c r="A8" t="s">
        <v>20</v>
      </c>
      <c r="B8" t="s">
        <v>25</v>
      </c>
      <c r="C8" t="s">
        <v>22</v>
      </c>
      <c r="D8">
        <v>500</v>
      </c>
      <c r="G8">
        <v>1</v>
      </c>
      <c r="H8">
        <f t="shared" si="0"/>
        <v>6.2226999999999997</v>
      </c>
      <c r="I8" t="s">
        <v>22</v>
      </c>
      <c r="K8">
        <v>10</v>
      </c>
      <c r="L8">
        <v>201303</v>
      </c>
      <c r="M8" s="2">
        <v>3562.5</v>
      </c>
      <c r="N8">
        <v>25</v>
      </c>
      <c r="O8" s="2">
        <v>1250</v>
      </c>
      <c r="P8">
        <v>5</v>
      </c>
      <c r="Q8">
        <v>187.5</v>
      </c>
      <c r="R8">
        <v>14.5</v>
      </c>
      <c r="S8">
        <v>451.15</v>
      </c>
      <c r="T8" s="2">
        <v>3111.35</v>
      </c>
      <c r="U8" s="2">
        <v>3111.35</v>
      </c>
    </row>
    <row r="9" spans="1:21">
      <c r="A9" t="s">
        <v>20</v>
      </c>
      <c r="B9" t="s">
        <v>26</v>
      </c>
      <c r="C9" t="s">
        <v>22</v>
      </c>
      <c r="D9">
        <v>200</v>
      </c>
      <c r="G9">
        <v>1</v>
      </c>
      <c r="H9">
        <f t="shared" si="0"/>
        <v>7.1561000000000003</v>
      </c>
      <c r="I9" t="s">
        <v>22</v>
      </c>
      <c r="K9">
        <v>11.5</v>
      </c>
      <c r="L9">
        <v>201302</v>
      </c>
      <c r="M9" s="2">
        <v>1638.75</v>
      </c>
      <c r="N9">
        <v>25</v>
      </c>
      <c r="O9">
        <v>575</v>
      </c>
      <c r="P9">
        <v>5</v>
      </c>
      <c r="Q9">
        <v>86.25</v>
      </c>
      <c r="R9">
        <v>14.5</v>
      </c>
      <c r="S9">
        <v>207.53</v>
      </c>
      <c r="T9" s="2">
        <v>1431.22</v>
      </c>
      <c r="U9" s="2">
        <v>1431.22</v>
      </c>
    </row>
    <row r="10" spans="1:21" hidden="1">
      <c r="H10" t="e">
        <f t="shared" si="0"/>
        <v>#DIV/0!</v>
      </c>
    </row>
    <row r="11" spans="1:21" hidden="1">
      <c r="A11">
        <v>514233570</v>
      </c>
      <c r="H11" t="e">
        <f t="shared" si="0"/>
        <v>#DIV/0!</v>
      </c>
    </row>
    <row r="12" spans="1:21" hidden="1">
      <c r="A12" s="2">
        <v>144741.20000000001</v>
      </c>
      <c r="H12" t="e">
        <f t="shared" si="0"/>
        <v>#DIV/0!</v>
      </c>
    </row>
    <row r="13" spans="1:21" hidden="1">
      <c r="H13" t="e">
        <f t="shared" si="0"/>
        <v>#DIV/0!</v>
      </c>
    </row>
    <row r="14" spans="1:21" hidden="1">
      <c r="A14" t="s">
        <v>1</v>
      </c>
      <c r="B14" t="s">
        <v>2</v>
      </c>
      <c r="C14" t="s">
        <v>3</v>
      </c>
      <c r="D14" t="s">
        <v>4</v>
      </c>
      <c r="G14" t="s">
        <v>5</v>
      </c>
      <c r="H14" t="e">
        <f t="shared" si="0"/>
        <v>#VALUE!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t="s">
        <v>12</v>
      </c>
      <c r="O14" t="s">
        <v>13</v>
      </c>
      <c r="P14" t="s">
        <v>14</v>
      </c>
      <c r="Q14" t="s">
        <v>15</v>
      </c>
      <c r="R14" t="s">
        <v>16</v>
      </c>
      <c r="S14" t="s">
        <v>17</v>
      </c>
      <c r="T14" t="s">
        <v>18</v>
      </c>
      <c r="U14" t="s">
        <v>19</v>
      </c>
    </row>
    <row r="15" spans="1:21">
      <c r="A15" t="s">
        <v>27</v>
      </c>
      <c r="B15" t="s">
        <v>28</v>
      </c>
      <c r="C15" t="s">
        <v>29</v>
      </c>
      <c r="D15">
        <v>5</v>
      </c>
      <c r="G15">
        <v>2</v>
      </c>
      <c r="H15">
        <f t="shared" si="0"/>
        <v>2636.9259999999999</v>
      </c>
      <c r="I15" t="s">
        <v>29</v>
      </c>
      <c r="K15" s="2">
        <v>4015</v>
      </c>
      <c r="L15">
        <v>201304</v>
      </c>
      <c r="M15" s="2">
        <v>15096.4</v>
      </c>
      <c r="N15">
        <v>20</v>
      </c>
      <c r="O15" s="2">
        <v>4015</v>
      </c>
      <c r="P15">
        <v>6</v>
      </c>
      <c r="Q15">
        <v>963.6</v>
      </c>
      <c r="R15">
        <v>14.5</v>
      </c>
      <c r="S15" s="2">
        <v>1911.77</v>
      </c>
      <c r="T15" s="2">
        <v>13184.63</v>
      </c>
      <c r="U15" s="2">
        <v>13184.63</v>
      </c>
    </row>
    <row r="16" spans="1:21">
      <c r="A16" t="s">
        <v>27</v>
      </c>
      <c r="B16" t="s">
        <v>30</v>
      </c>
      <c r="C16" t="s">
        <v>29</v>
      </c>
      <c r="D16">
        <v>15</v>
      </c>
      <c r="G16">
        <v>2</v>
      </c>
      <c r="H16">
        <f t="shared" si="0"/>
        <v>3960.3146666666667</v>
      </c>
      <c r="I16" t="s">
        <v>29</v>
      </c>
      <c r="K16" s="2">
        <v>6030</v>
      </c>
      <c r="L16">
        <v>201304</v>
      </c>
      <c r="M16" s="2">
        <v>68018.399999999994</v>
      </c>
      <c r="N16">
        <v>20</v>
      </c>
      <c r="O16" s="2">
        <v>18090</v>
      </c>
      <c r="P16">
        <v>6</v>
      </c>
      <c r="Q16" s="2">
        <v>4341.6000000000004</v>
      </c>
      <c r="R16">
        <v>14.5</v>
      </c>
      <c r="S16" s="2">
        <v>8613.68</v>
      </c>
      <c r="T16" s="2">
        <v>59404.72</v>
      </c>
      <c r="U16" s="2">
        <v>59404.72</v>
      </c>
    </row>
    <row r="17" spans="1:21">
      <c r="A17" t="s">
        <v>27</v>
      </c>
      <c r="B17" t="s">
        <v>31</v>
      </c>
      <c r="C17" t="s">
        <v>29</v>
      </c>
      <c r="D17">
        <v>5</v>
      </c>
      <c r="G17">
        <v>2</v>
      </c>
      <c r="H17">
        <f t="shared" si="0"/>
        <v>4167.1959999999999</v>
      </c>
      <c r="I17" t="s">
        <v>29</v>
      </c>
      <c r="K17" s="2">
        <v>6345</v>
      </c>
      <c r="L17">
        <v>201304</v>
      </c>
      <c r="M17" s="2">
        <v>23857.200000000001</v>
      </c>
      <c r="N17">
        <v>20</v>
      </c>
      <c r="O17" s="2">
        <v>6345</v>
      </c>
      <c r="P17">
        <v>6</v>
      </c>
      <c r="Q17" s="2">
        <v>1522.8</v>
      </c>
      <c r="R17">
        <v>14.5</v>
      </c>
      <c r="S17" s="2">
        <v>3021.22</v>
      </c>
      <c r="T17" s="2">
        <v>20835.98</v>
      </c>
      <c r="U17" s="2">
        <v>20835.98</v>
      </c>
    </row>
    <row r="18" spans="1:21">
      <c r="A18" t="s">
        <v>27</v>
      </c>
      <c r="B18" t="s">
        <v>32</v>
      </c>
      <c r="C18" t="s">
        <v>29</v>
      </c>
      <c r="D18">
        <v>4</v>
      </c>
      <c r="G18">
        <v>2</v>
      </c>
      <c r="H18">
        <f t="shared" si="0"/>
        <v>2397.2049999999999</v>
      </c>
      <c r="I18" t="s">
        <v>29</v>
      </c>
      <c r="K18" s="2">
        <v>3650</v>
      </c>
      <c r="L18">
        <v>201304</v>
      </c>
      <c r="M18" s="2">
        <v>10979.2</v>
      </c>
      <c r="N18">
        <v>20</v>
      </c>
      <c r="O18" s="2">
        <v>2920</v>
      </c>
      <c r="P18">
        <v>6</v>
      </c>
      <c r="Q18">
        <v>700.8</v>
      </c>
      <c r="R18">
        <v>14.5</v>
      </c>
      <c r="S18" s="2">
        <v>1390.38</v>
      </c>
      <c r="T18" s="2">
        <v>9588.82</v>
      </c>
      <c r="U18" s="2">
        <v>9588.82</v>
      </c>
    </row>
    <row r="19" spans="1:21">
      <c r="A19" t="s">
        <v>27</v>
      </c>
      <c r="B19" t="s">
        <v>33</v>
      </c>
      <c r="C19" t="s">
        <v>29</v>
      </c>
      <c r="D19">
        <v>5</v>
      </c>
      <c r="G19">
        <v>2</v>
      </c>
      <c r="H19">
        <f t="shared" si="0"/>
        <v>4679.4760000000006</v>
      </c>
      <c r="I19" t="s">
        <v>29</v>
      </c>
      <c r="K19" s="2">
        <v>7125</v>
      </c>
      <c r="L19">
        <v>201304</v>
      </c>
      <c r="M19" s="2">
        <v>26790</v>
      </c>
      <c r="N19">
        <v>20</v>
      </c>
      <c r="O19" s="2">
        <v>7125</v>
      </c>
      <c r="P19">
        <v>6</v>
      </c>
      <c r="Q19" s="2">
        <v>1710</v>
      </c>
      <c r="R19">
        <v>14.5</v>
      </c>
      <c r="S19" s="2">
        <v>3392.62</v>
      </c>
      <c r="T19" s="2">
        <v>23397.38</v>
      </c>
      <c r="U19" s="2">
        <v>23397.38</v>
      </c>
    </row>
    <row r="20" spans="1:21" hidden="1">
      <c r="H20" t="e">
        <f t="shared" si="0"/>
        <v>#DIV/0!</v>
      </c>
    </row>
    <row r="21" spans="1:21" hidden="1">
      <c r="H21" t="e">
        <f t="shared" si="0"/>
        <v>#DIV/0!</v>
      </c>
    </row>
    <row r="22" spans="1:21" hidden="1">
      <c r="A22">
        <v>514233523</v>
      </c>
      <c r="H22" t="e">
        <f t="shared" si="0"/>
        <v>#DIV/0!</v>
      </c>
    </row>
    <row r="23" spans="1:21" hidden="1">
      <c r="A23" s="2">
        <v>84283.9</v>
      </c>
      <c r="H23" t="e">
        <f t="shared" si="0"/>
        <v>#DIV/0!</v>
      </c>
    </row>
    <row r="24" spans="1:21" hidden="1">
      <c r="H24" t="e">
        <f t="shared" si="0"/>
        <v>#DIV/0!</v>
      </c>
    </row>
    <row r="25" spans="1:21" hidden="1">
      <c r="A25" t="s">
        <v>1</v>
      </c>
      <c r="B25" t="s">
        <v>2</v>
      </c>
      <c r="C25" t="s">
        <v>3</v>
      </c>
      <c r="D25" t="s">
        <v>4</v>
      </c>
      <c r="G25" t="s">
        <v>5</v>
      </c>
      <c r="H25" t="e">
        <f t="shared" si="0"/>
        <v>#VALUE!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14</v>
      </c>
      <c r="Q25" t="s">
        <v>15</v>
      </c>
      <c r="R25" t="s">
        <v>16</v>
      </c>
      <c r="S25" t="s">
        <v>17</v>
      </c>
      <c r="T25" t="s">
        <v>18</v>
      </c>
      <c r="U25" t="s">
        <v>19</v>
      </c>
    </row>
    <row r="26" spans="1:21">
      <c r="A26" t="s">
        <v>27</v>
      </c>
      <c r="B26" t="s">
        <v>34</v>
      </c>
      <c r="C26" t="s">
        <v>35</v>
      </c>
      <c r="D26">
        <v>90</v>
      </c>
      <c r="G26">
        <v>3</v>
      </c>
      <c r="H26">
        <f t="shared" si="0"/>
        <v>115.74233333333333</v>
      </c>
      <c r="I26" t="s">
        <v>35</v>
      </c>
      <c r="K26">
        <v>186</v>
      </c>
      <c r="L26">
        <v>201303</v>
      </c>
      <c r="M26" s="2">
        <v>11927.25</v>
      </c>
      <c r="N26">
        <v>25</v>
      </c>
      <c r="O26" s="2">
        <v>4185</v>
      </c>
      <c r="P26">
        <v>5</v>
      </c>
      <c r="Q26">
        <v>627.75</v>
      </c>
      <c r="R26">
        <v>14.5</v>
      </c>
      <c r="S26" s="2">
        <v>1510.44</v>
      </c>
      <c r="T26" s="2">
        <v>10416.81</v>
      </c>
      <c r="U26" s="2">
        <v>8968.4699999999993</v>
      </c>
    </row>
    <row r="27" spans="1:21">
      <c r="A27" t="s">
        <v>27</v>
      </c>
      <c r="B27" t="s">
        <v>36</v>
      </c>
      <c r="C27" t="s">
        <v>37</v>
      </c>
      <c r="D27">
        <v>3</v>
      </c>
      <c r="G27">
        <v>3</v>
      </c>
      <c r="H27">
        <f t="shared" si="0"/>
        <v>3080.24</v>
      </c>
      <c r="I27" t="s">
        <v>37</v>
      </c>
      <c r="K27" s="2">
        <v>4950</v>
      </c>
      <c r="L27">
        <v>201303</v>
      </c>
      <c r="M27" s="2">
        <v>10580.62</v>
      </c>
      <c r="N27">
        <v>25</v>
      </c>
      <c r="O27" s="2">
        <v>3712.5</v>
      </c>
      <c r="P27">
        <v>5</v>
      </c>
      <c r="Q27">
        <v>556.88</v>
      </c>
      <c r="R27">
        <v>14.5</v>
      </c>
      <c r="S27" s="2">
        <v>1339.9</v>
      </c>
      <c r="T27" s="2">
        <v>9240.7199999999993</v>
      </c>
      <c r="U27" s="2">
        <v>7955.9</v>
      </c>
    </row>
    <row r="28" spans="1:21">
      <c r="A28" t="s">
        <v>27</v>
      </c>
      <c r="B28" t="s">
        <v>38</v>
      </c>
      <c r="C28" t="s">
        <v>39</v>
      </c>
      <c r="D28">
        <v>3</v>
      </c>
      <c r="G28">
        <v>3</v>
      </c>
      <c r="H28">
        <f t="shared" si="0"/>
        <v>501.8</v>
      </c>
      <c r="I28" t="s">
        <v>39</v>
      </c>
      <c r="K28">
        <v>756</v>
      </c>
      <c r="L28">
        <v>201302</v>
      </c>
      <c r="M28" s="2">
        <v>1723.68</v>
      </c>
      <c r="N28">
        <v>20</v>
      </c>
      <c r="O28">
        <v>453.6</v>
      </c>
      <c r="P28">
        <v>5</v>
      </c>
      <c r="Q28">
        <v>90.72</v>
      </c>
      <c r="R28">
        <v>14.5</v>
      </c>
      <c r="S28">
        <v>218.28</v>
      </c>
      <c r="T28" s="2">
        <v>1505.4</v>
      </c>
      <c r="U28" s="2">
        <v>1309.17</v>
      </c>
    </row>
    <row r="29" spans="1:21">
      <c r="A29" t="s">
        <v>27</v>
      </c>
      <c r="B29" s="1" t="s">
        <v>66</v>
      </c>
      <c r="C29" t="s">
        <v>40</v>
      </c>
      <c r="D29">
        <v>10</v>
      </c>
      <c r="G29">
        <v>3</v>
      </c>
      <c r="H29">
        <f t="shared" si="0"/>
        <v>103.54600000000001</v>
      </c>
      <c r="I29" t="s">
        <v>40</v>
      </c>
      <c r="K29">
        <v>156</v>
      </c>
      <c r="L29">
        <v>201303</v>
      </c>
      <c r="M29" s="2">
        <v>1185.5999999999999</v>
      </c>
      <c r="N29">
        <v>20</v>
      </c>
      <c r="O29">
        <v>312</v>
      </c>
      <c r="P29">
        <v>5</v>
      </c>
      <c r="Q29">
        <v>62.4</v>
      </c>
      <c r="R29">
        <v>14.5</v>
      </c>
      <c r="S29">
        <v>150.13999999999999</v>
      </c>
      <c r="T29" s="2">
        <v>1035.46</v>
      </c>
      <c r="U29">
        <v>900.49</v>
      </c>
    </row>
    <row r="30" spans="1:21">
      <c r="A30" t="s">
        <v>27</v>
      </c>
      <c r="B30" t="s">
        <v>41</v>
      </c>
      <c r="C30" t="s">
        <v>40</v>
      </c>
      <c r="D30">
        <v>32</v>
      </c>
      <c r="G30">
        <v>3</v>
      </c>
      <c r="H30">
        <f t="shared" si="0"/>
        <v>948.96281250000004</v>
      </c>
      <c r="I30" t="s">
        <v>40</v>
      </c>
      <c r="K30" s="2">
        <v>1525</v>
      </c>
      <c r="L30">
        <v>201302</v>
      </c>
      <c r="M30" s="2">
        <v>34770</v>
      </c>
      <c r="N30">
        <v>25</v>
      </c>
      <c r="O30" s="2">
        <v>12200</v>
      </c>
      <c r="P30">
        <v>5</v>
      </c>
      <c r="Q30" s="2">
        <v>1830</v>
      </c>
      <c r="R30">
        <v>14.5</v>
      </c>
      <c r="S30" s="2">
        <v>4403.1899999999996</v>
      </c>
      <c r="T30" s="2">
        <v>30366.81</v>
      </c>
      <c r="U30" s="2">
        <v>26144.639999999999</v>
      </c>
    </row>
    <row r="31" spans="1:21">
      <c r="A31" t="s">
        <v>27</v>
      </c>
      <c r="B31" t="s">
        <v>42</v>
      </c>
      <c r="C31" t="s">
        <v>43</v>
      </c>
      <c r="D31">
        <v>50</v>
      </c>
      <c r="G31">
        <v>3</v>
      </c>
      <c r="H31">
        <f t="shared" si="0"/>
        <v>252.89080000000001</v>
      </c>
      <c r="I31" t="s">
        <v>43</v>
      </c>
      <c r="K31">
        <v>381</v>
      </c>
      <c r="L31">
        <v>201301</v>
      </c>
      <c r="M31" s="2">
        <v>14478</v>
      </c>
      <c r="N31">
        <v>20</v>
      </c>
      <c r="O31" s="2">
        <v>3810</v>
      </c>
      <c r="P31">
        <v>5</v>
      </c>
      <c r="Q31">
        <v>762</v>
      </c>
      <c r="R31">
        <v>14.5</v>
      </c>
      <c r="S31" s="2">
        <v>1833.46</v>
      </c>
      <c r="T31" s="2">
        <v>12644.54</v>
      </c>
      <c r="U31" s="2">
        <v>10996.34</v>
      </c>
    </row>
    <row r="32" spans="1:21">
      <c r="A32" t="s">
        <v>27</v>
      </c>
      <c r="B32" t="s">
        <v>44</v>
      </c>
      <c r="C32" t="s">
        <v>45</v>
      </c>
      <c r="D32">
        <v>3</v>
      </c>
      <c r="G32">
        <v>3</v>
      </c>
      <c r="H32">
        <f t="shared" si="0"/>
        <v>2800.22</v>
      </c>
      <c r="I32" t="s">
        <v>45</v>
      </c>
      <c r="K32" s="2">
        <v>4500</v>
      </c>
      <c r="L32">
        <v>201303</v>
      </c>
      <c r="M32" s="2">
        <v>9618.75</v>
      </c>
      <c r="N32">
        <v>25</v>
      </c>
      <c r="O32" s="2">
        <v>3375</v>
      </c>
      <c r="P32">
        <v>5</v>
      </c>
      <c r="Q32">
        <v>506.25</v>
      </c>
      <c r="R32">
        <v>14.5</v>
      </c>
      <c r="S32" s="2">
        <v>1218.0899999999999</v>
      </c>
      <c r="T32" s="2">
        <v>8400.66</v>
      </c>
      <c r="U32" s="2">
        <v>7232.64</v>
      </c>
    </row>
    <row r="33" spans="1:21" hidden="1">
      <c r="H33" t="e">
        <f t="shared" si="0"/>
        <v>#DIV/0!</v>
      </c>
    </row>
    <row r="34" spans="1:21" hidden="1">
      <c r="A34">
        <v>514233522</v>
      </c>
      <c r="H34" t="e">
        <f t="shared" si="0"/>
        <v>#DIV/0!</v>
      </c>
    </row>
    <row r="35" spans="1:21" hidden="1">
      <c r="A35" s="2">
        <v>246746.96</v>
      </c>
      <c r="H35" t="e">
        <f t="shared" si="0"/>
        <v>#DIV/0!</v>
      </c>
    </row>
    <row r="36" spans="1:21" hidden="1">
      <c r="H36" t="e">
        <f t="shared" si="0"/>
        <v>#DIV/0!</v>
      </c>
    </row>
    <row r="37" spans="1:21" hidden="1">
      <c r="A37" t="s">
        <v>1</v>
      </c>
      <c r="B37" t="s">
        <v>2</v>
      </c>
      <c r="C37" t="s">
        <v>3</v>
      </c>
      <c r="D37" t="s">
        <v>4</v>
      </c>
      <c r="G37" t="s">
        <v>5</v>
      </c>
      <c r="H37" t="e">
        <f t="shared" si="0"/>
        <v>#VALUE!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t="s">
        <v>12</v>
      </c>
      <c r="O37" t="s">
        <v>13</v>
      </c>
      <c r="P37" t="s">
        <v>14</v>
      </c>
      <c r="Q37" t="s">
        <v>15</v>
      </c>
      <c r="R37" t="s">
        <v>16</v>
      </c>
      <c r="S37" t="s">
        <v>17</v>
      </c>
      <c r="T37" t="s">
        <v>18</v>
      </c>
      <c r="U37" t="s">
        <v>19</v>
      </c>
    </row>
    <row r="38" spans="1:21">
      <c r="A38" t="s">
        <v>27</v>
      </c>
      <c r="B38" t="s">
        <v>46</v>
      </c>
      <c r="C38" t="s">
        <v>47</v>
      </c>
      <c r="D38">
        <v>10</v>
      </c>
      <c r="G38">
        <v>4</v>
      </c>
      <c r="H38">
        <f t="shared" si="0"/>
        <v>118.23099999999999</v>
      </c>
      <c r="I38" t="s">
        <v>47</v>
      </c>
      <c r="K38">
        <v>190</v>
      </c>
      <c r="L38">
        <v>201302</v>
      </c>
      <c r="M38" s="2">
        <v>1353.75</v>
      </c>
      <c r="N38">
        <v>25</v>
      </c>
      <c r="O38">
        <v>475</v>
      </c>
      <c r="P38">
        <v>5</v>
      </c>
      <c r="Q38">
        <v>71.25</v>
      </c>
      <c r="R38">
        <v>14.5</v>
      </c>
      <c r="S38">
        <v>171.44</v>
      </c>
      <c r="T38" s="2">
        <v>1182.31</v>
      </c>
      <c r="U38" s="2">
        <v>1182.31</v>
      </c>
    </row>
    <row r="39" spans="1:21">
      <c r="A39" t="s">
        <v>27</v>
      </c>
      <c r="B39" t="s">
        <v>48</v>
      </c>
      <c r="C39" t="s">
        <v>47</v>
      </c>
      <c r="D39">
        <v>10</v>
      </c>
      <c r="G39">
        <v>4</v>
      </c>
      <c r="H39">
        <f t="shared" si="0"/>
        <v>130.054</v>
      </c>
      <c r="I39" t="s">
        <v>47</v>
      </c>
      <c r="K39">
        <v>209</v>
      </c>
      <c r="L39">
        <v>201303</v>
      </c>
      <c r="M39" s="2">
        <v>1489.12</v>
      </c>
      <c r="N39">
        <v>25</v>
      </c>
      <c r="O39">
        <v>522.5</v>
      </c>
      <c r="P39">
        <v>5</v>
      </c>
      <c r="Q39">
        <v>78.38</v>
      </c>
      <c r="R39">
        <v>14.5</v>
      </c>
      <c r="S39">
        <v>188.58</v>
      </c>
      <c r="T39" s="2">
        <v>1300.54</v>
      </c>
      <c r="U39" s="2">
        <v>1300.54</v>
      </c>
    </row>
    <row r="40" spans="1:21">
      <c r="A40" t="s">
        <v>27</v>
      </c>
      <c r="B40" t="s">
        <v>49</v>
      </c>
      <c r="C40" t="s">
        <v>47</v>
      </c>
      <c r="D40">
        <v>10</v>
      </c>
      <c r="G40">
        <v>4</v>
      </c>
      <c r="H40">
        <f t="shared" si="0"/>
        <v>150.59</v>
      </c>
      <c r="I40" t="s">
        <v>47</v>
      </c>
      <c r="K40">
        <v>242</v>
      </c>
      <c r="L40">
        <v>201208</v>
      </c>
      <c r="M40" s="2">
        <v>1724.25</v>
      </c>
      <c r="N40">
        <v>25</v>
      </c>
      <c r="O40">
        <v>605</v>
      </c>
      <c r="P40">
        <v>5</v>
      </c>
      <c r="Q40">
        <v>90.75</v>
      </c>
      <c r="R40">
        <v>14.5</v>
      </c>
      <c r="S40">
        <v>218.35</v>
      </c>
      <c r="T40" s="2">
        <v>1505.9</v>
      </c>
      <c r="U40" s="2">
        <v>1505.9</v>
      </c>
    </row>
    <row r="41" spans="1:21">
      <c r="A41" t="s">
        <v>27</v>
      </c>
      <c r="B41" t="s">
        <v>50</v>
      </c>
      <c r="C41" t="s">
        <v>51</v>
      </c>
      <c r="D41">
        <v>48</v>
      </c>
      <c r="G41">
        <v>4</v>
      </c>
      <c r="H41">
        <f t="shared" si="0"/>
        <v>34.847083333333337</v>
      </c>
      <c r="I41" t="s">
        <v>51</v>
      </c>
      <c r="K41">
        <v>56</v>
      </c>
      <c r="L41">
        <v>201302</v>
      </c>
      <c r="M41" s="2">
        <v>1915.2</v>
      </c>
      <c r="N41">
        <v>25</v>
      </c>
      <c r="O41">
        <v>672</v>
      </c>
      <c r="P41">
        <v>5</v>
      </c>
      <c r="Q41">
        <v>100.8</v>
      </c>
      <c r="R41">
        <v>14.5</v>
      </c>
      <c r="S41">
        <v>242.54</v>
      </c>
      <c r="T41" s="2">
        <v>1672.66</v>
      </c>
      <c r="U41" s="2">
        <v>1672.66</v>
      </c>
    </row>
    <row r="42" spans="1:21">
      <c r="A42" t="s">
        <v>27</v>
      </c>
      <c r="B42" t="s">
        <v>50</v>
      </c>
      <c r="C42" t="s">
        <v>51</v>
      </c>
      <c r="D42">
        <v>152</v>
      </c>
      <c r="G42">
        <v>4</v>
      </c>
      <c r="H42">
        <f t="shared" si="0"/>
        <v>34.84717105263158</v>
      </c>
      <c r="I42" t="s">
        <v>51</v>
      </c>
      <c r="K42">
        <v>56</v>
      </c>
      <c r="L42">
        <v>201303</v>
      </c>
      <c r="M42" s="2">
        <v>6064.8</v>
      </c>
      <c r="N42">
        <v>25</v>
      </c>
      <c r="O42" s="2">
        <v>2128</v>
      </c>
      <c r="P42">
        <v>5</v>
      </c>
      <c r="Q42">
        <v>319.2</v>
      </c>
      <c r="R42">
        <v>14.5</v>
      </c>
      <c r="S42">
        <v>768.03</v>
      </c>
      <c r="T42" s="2">
        <v>5296.77</v>
      </c>
      <c r="U42" s="2">
        <v>5296.77</v>
      </c>
    </row>
    <row r="43" spans="1:21">
      <c r="A43" t="s">
        <v>27</v>
      </c>
      <c r="B43" t="s">
        <v>52</v>
      </c>
      <c r="C43" t="s">
        <v>53</v>
      </c>
      <c r="D43">
        <v>50</v>
      </c>
      <c r="G43">
        <v>4</v>
      </c>
      <c r="H43">
        <f t="shared" si="0"/>
        <v>107.65280000000001</v>
      </c>
      <c r="I43" t="s">
        <v>53</v>
      </c>
      <c r="K43">
        <v>173</v>
      </c>
      <c r="L43">
        <v>201302</v>
      </c>
      <c r="M43" s="2">
        <v>6163.12</v>
      </c>
      <c r="N43">
        <v>25</v>
      </c>
      <c r="O43" s="2">
        <v>2162.5</v>
      </c>
      <c r="P43">
        <v>5</v>
      </c>
      <c r="Q43">
        <v>324.38</v>
      </c>
      <c r="R43">
        <v>14.5</v>
      </c>
      <c r="S43">
        <v>780.48</v>
      </c>
      <c r="T43" s="2">
        <v>5382.64</v>
      </c>
      <c r="U43" s="2">
        <v>5382.64</v>
      </c>
    </row>
    <row r="44" spans="1:21">
      <c r="A44" t="s">
        <v>27</v>
      </c>
      <c r="B44" t="s">
        <v>54</v>
      </c>
      <c r="C44" t="s">
        <v>51</v>
      </c>
      <c r="D44">
        <v>100</v>
      </c>
      <c r="G44">
        <v>4</v>
      </c>
      <c r="H44">
        <f t="shared" si="0"/>
        <v>32.9803</v>
      </c>
      <c r="I44" t="s">
        <v>51</v>
      </c>
      <c r="K44">
        <v>53</v>
      </c>
      <c r="L44">
        <v>201303</v>
      </c>
      <c r="M44" s="2">
        <v>3776.25</v>
      </c>
      <c r="N44">
        <v>25</v>
      </c>
      <c r="O44" s="2">
        <v>1325</v>
      </c>
      <c r="P44">
        <v>5</v>
      </c>
      <c r="Q44">
        <v>198.75</v>
      </c>
      <c r="R44">
        <v>14.5</v>
      </c>
      <c r="S44">
        <v>478.22</v>
      </c>
      <c r="T44" s="2">
        <v>3298.03</v>
      </c>
      <c r="U44" s="2">
        <v>3298.03</v>
      </c>
    </row>
    <row r="45" spans="1:21">
      <c r="A45" t="s">
        <v>27</v>
      </c>
      <c r="B45" t="s">
        <v>55</v>
      </c>
      <c r="C45" t="s">
        <v>53</v>
      </c>
      <c r="D45">
        <v>25</v>
      </c>
      <c r="G45">
        <v>4</v>
      </c>
      <c r="H45">
        <f t="shared" si="0"/>
        <v>155.5676</v>
      </c>
      <c r="I45" t="s">
        <v>53</v>
      </c>
      <c r="K45">
        <v>250</v>
      </c>
      <c r="L45">
        <v>201302</v>
      </c>
      <c r="M45" s="2">
        <v>4453.12</v>
      </c>
      <c r="N45">
        <v>25</v>
      </c>
      <c r="O45" s="2">
        <v>1562.5</v>
      </c>
      <c r="P45">
        <v>5</v>
      </c>
      <c r="Q45">
        <v>234.38</v>
      </c>
      <c r="R45">
        <v>14.5</v>
      </c>
      <c r="S45">
        <v>563.92999999999995</v>
      </c>
      <c r="T45" s="2">
        <v>3889.19</v>
      </c>
      <c r="U45" s="2">
        <v>3889.19</v>
      </c>
    </row>
    <row r="46" spans="1:21">
      <c r="A46" t="s">
        <v>27</v>
      </c>
      <c r="B46" t="s">
        <v>56</v>
      </c>
      <c r="C46" t="s">
        <v>57</v>
      </c>
      <c r="D46">
        <v>10</v>
      </c>
      <c r="G46">
        <v>4</v>
      </c>
      <c r="H46">
        <f t="shared" si="0"/>
        <v>194.148</v>
      </c>
      <c r="I46" t="s">
        <v>57</v>
      </c>
      <c r="K46">
        <v>300</v>
      </c>
      <c r="L46">
        <v>201303</v>
      </c>
      <c r="M46" s="2">
        <v>2223</v>
      </c>
      <c r="N46">
        <v>22</v>
      </c>
      <c r="O46">
        <v>660</v>
      </c>
      <c r="P46">
        <v>5</v>
      </c>
      <c r="Q46">
        <v>117</v>
      </c>
      <c r="R46">
        <v>14.5</v>
      </c>
      <c r="S46">
        <v>281.52</v>
      </c>
      <c r="T46" s="2">
        <v>1941.48</v>
      </c>
      <c r="U46" s="2">
        <v>1941.48</v>
      </c>
    </row>
    <row r="47" spans="1:21">
      <c r="A47" t="s">
        <v>27</v>
      </c>
      <c r="B47" t="s">
        <v>58</v>
      </c>
      <c r="C47" t="s">
        <v>53</v>
      </c>
      <c r="D47">
        <v>100</v>
      </c>
      <c r="G47">
        <v>4</v>
      </c>
      <c r="H47">
        <f t="shared" si="0"/>
        <v>68.449799999999996</v>
      </c>
      <c r="I47" t="s">
        <v>53</v>
      </c>
      <c r="K47">
        <v>110</v>
      </c>
      <c r="L47">
        <v>201303</v>
      </c>
      <c r="M47" s="2">
        <v>7837.5</v>
      </c>
      <c r="N47">
        <v>25</v>
      </c>
      <c r="O47" s="2">
        <v>2750</v>
      </c>
      <c r="P47">
        <v>5</v>
      </c>
      <c r="Q47">
        <v>412.5</v>
      </c>
      <c r="R47">
        <v>14.5</v>
      </c>
      <c r="S47">
        <v>992.52</v>
      </c>
      <c r="T47" s="2">
        <v>6844.98</v>
      </c>
      <c r="U47" s="2">
        <v>6844.98</v>
      </c>
    </row>
    <row r="48" spans="1:21">
      <c r="A48" t="s">
        <v>27</v>
      </c>
      <c r="B48" t="s">
        <v>59</v>
      </c>
      <c r="C48" t="s">
        <v>60</v>
      </c>
      <c r="D48">
        <v>100</v>
      </c>
      <c r="G48">
        <v>4</v>
      </c>
      <c r="H48">
        <f t="shared" si="0"/>
        <v>79.650700000000001</v>
      </c>
      <c r="I48" t="s">
        <v>60</v>
      </c>
      <c r="K48">
        <v>120</v>
      </c>
      <c r="L48">
        <v>201303</v>
      </c>
      <c r="M48" s="2">
        <v>9120</v>
      </c>
      <c r="N48">
        <v>20</v>
      </c>
      <c r="O48" s="2">
        <v>2400</v>
      </c>
      <c r="P48">
        <v>5</v>
      </c>
      <c r="Q48">
        <v>480</v>
      </c>
      <c r="R48">
        <v>14.5</v>
      </c>
      <c r="S48" s="2">
        <v>1154.93</v>
      </c>
      <c r="T48" s="2">
        <v>7965.07</v>
      </c>
      <c r="U48" s="2">
        <v>7965.07</v>
      </c>
    </row>
    <row r="49" spans="1:21">
      <c r="A49" t="s">
        <v>27</v>
      </c>
      <c r="B49" t="s">
        <v>61</v>
      </c>
      <c r="C49" t="s">
        <v>29</v>
      </c>
      <c r="D49">
        <v>5</v>
      </c>
      <c r="G49">
        <v>4</v>
      </c>
      <c r="H49">
        <f t="shared" si="0"/>
        <v>2764.9960000000001</v>
      </c>
      <c r="I49" t="s">
        <v>29</v>
      </c>
      <c r="K49" s="2">
        <v>4210</v>
      </c>
      <c r="L49">
        <v>201304</v>
      </c>
      <c r="M49" s="2">
        <v>15829.6</v>
      </c>
      <c r="N49">
        <v>20</v>
      </c>
      <c r="O49" s="2">
        <v>4210</v>
      </c>
      <c r="P49">
        <v>6</v>
      </c>
      <c r="Q49" s="2">
        <v>1010.4</v>
      </c>
      <c r="R49">
        <v>14.5</v>
      </c>
      <c r="S49" s="2">
        <v>2004.62</v>
      </c>
      <c r="T49" s="2">
        <v>13824.98</v>
      </c>
      <c r="U49" s="2">
        <v>13824.98</v>
      </c>
    </row>
    <row r="50" spans="1:21">
      <c r="A50" t="s">
        <v>27</v>
      </c>
      <c r="B50" t="s">
        <v>62</v>
      </c>
      <c r="C50" t="s">
        <v>29</v>
      </c>
      <c r="D50">
        <v>4</v>
      </c>
      <c r="G50">
        <v>4</v>
      </c>
      <c r="H50">
        <f t="shared" si="0"/>
        <v>2436.6125000000002</v>
      </c>
      <c r="I50" t="s">
        <v>29</v>
      </c>
      <c r="K50" s="2">
        <v>3710</v>
      </c>
      <c r="L50">
        <v>201304</v>
      </c>
      <c r="M50" s="2">
        <v>11159.68</v>
      </c>
      <c r="N50">
        <v>20</v>
      </c>
      <c r="O50" s="2">
        <v>2968</v>
      </c>
      <c r="P50">
        <v>6</v>
      </c>
      <c r="Q50">
        <v>712.32</v>
      </c>
      <c r="R50">
        <v>14.5</v>
      </c>
      <c r="S50" s="2">
        <v>1413.23</v>
      </c>
      <c r="T50" s="2">
        <v>9746.4500000000007</v>
      </c>
      <c r="U50" s="2">
        <v>9746.4500000000007</v>
      </c>
    </row>
    <row r="51" spans="1:21">
      <c r="A51" t="s">
        <v>27</v>
      </c>
      <c r="B51" t="s">
        <v>63</v>
      </c>
      <c r="C51" t="s">
        <v>29</v>
      </c>
      <c r="D51">
        <v>10</v>
      </c>
      <c r="G51">
        <v>4</v>
      </c>
      <c r="H51">
        <f t="shared" si="0"/>
        <v>2636.9259999999999</v>
      </c>
      <c r="I51" t="s">
        <v>29</v>
      </c>
      <c r="K51" s="2">
        <v>4015</v>
      </c>
      <c r="L51">
        <v>201304</v>
      </c>
      <c r="M51" s="2">
        <v>30192.799999999999</v>
      </c>
      <c r="N51">
        <v>20</v>
      </c>
      <c r="O51" s="2">
        <v>8030</v>
      </c>
      <c r="P51">
        <v>6</v>
      </c>
      <c r="Q51" s="2">
        <v>1927.2</v>
      </c>
      <c r="R51">
        <v>14.5</v>
      </c>
      <c r="S51" s="2">
        <v>3823.54</v>
      </c>
      <c r="T51" s="2">
        <v>26369.26</v>
      </c>
      <c r="U51" s="2">
        <v>26369.26</v>
      </c>
    </row>
    <row r="52" spans="1:21">
      <c r="A52" t="s">
        <v>27</v>
      </c>
      <c r="B52" t="s">
        <v>64</v>
      </c>
      <c r="C52" t="s">
        <v>65</v>
      </c>
      <c r="D52">
        <v>60</v>
      </c>
      <c r="G52">
        <v>4</v>
      </c>
      <c r="H52">
        <f t="shared" si="0"/>
        <v>782.56766666666658</v>
      </c>
      <c r="I52" t="s">
        <v>65</v>
      </c>
      <c r="K52" s="2">
        <v>1179</v>
      </c>
      <c r="L52">
        <v>201302</v>
      </c>
      <c r="M52" s="2">
        <v>53762.400000000001</v>
      </c>
      <c r="N52">
        <v>20</v>
      </c>
      <c r="O52" s="2">
        <v>14148</v>
      </c>
      <c r="P52">
        <v>5</v>
      </c>
      <c r="Q52" s="2">
        <v>2829.6</v>
      </c>
      <c r="R52">
        <v>14.5</v>
      </c>
      <c r="S52" s="2">
        <v>6808.34</v>
      </c>
      <c r="T52" s="2">
        <v>46954.06</v>
      </c>
      <c r="U52" s="2">
        <v>46954.06</v>
      </c>
    </row>
  </sheetData>
  <autoFilter ref="G1:G52">
    <filterColumn colId="0">
      <filters>
        <filter val="1"/>
        <filter val="2"/>
        <filter val="3"/>
        <filter val="4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 calicut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PSN</dc:creator>
  <cp:lastModifiedBy>PSN</cp:lastModifiedBy>
  <dcterms:created xsi:type="dcterms:W3CDTF">2013-05-29T06:43:23Z</dcterms:created>
  <dcterms:modified xsi:type="dcterms:W3CDTF">2013-05-30T10:22:15Z</dcterms:modified>
</cp:coreProperties>
</file>